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esktop\RECAPE\1.Documentos\Formulario_LA\"/>
    </mc:Choice>
  </mc:AlternateContent>
  <xr:revisionPtr revIDLastSave="0" documentId="13_ncr:1_{FE876FCB-8C46-4978-B362-CE7C5BF295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E6" i="1"/>
  <c r="E7" i="1"/>
  <c r="E8" i="1"/>
  <c r="E9" i="1"/>
  <c r="E10" i="1"/>
  <c r="E11" i="1"/>
  <c r="E12" i="1"/>
  <c r="E13" i="1"/>
  <c r="E14" i="1"/>
  <c r="E15" i="1"/>
  <c r="E5" i="1"/>
</calcChain>
</file>

<file path=xl/sharedStrings.xml><?xml version="1.0" encoding="utf-8"?>
<sst xmlns="http://schemas.openxmlformats.org/spreadsheetml/2006/main" count="59" uniqueCount="36">
  <si>
    <t>Parâmetros</t>
  </si>
  <si>
    <t>Concentração Média</t>
  </si>
  <si>
    <r>
      <t>(mg/m</t>
    </r>
    <r>
      <rPr>
        <vertAlign val="superscript"/>
        <sz val="9"/>
        <color theme="1"/>
        <rFont val="Calibri"/>
        <family val="2"/>
      </rPr>
      <t>3</t>
    </r>
    <r>
      <rPr>
        <sz val="9"/>
        <color theme="1"/>
        <rFont val="Calibri"/>
        <family val="2"/>
      </rPr>
      <t xml:space="preserve">N) </t>
    </r>
  </si>
  <si>
    <t>Metodologia Utilizada</t>
  </si>
  <si>
    <t xml:space="preserve">Carga </t>
  </si>
  <si>
    <t>(kg/ano)</t>
  </si>
  <si>
    <t>VLE</t>
  </si>
  <si>
    <r>
      <t>(mg/m</t>
    </r>
    <r>
      <rPr>
        <vertAlign val="superscript"/>
        <sz val="9"/>
        <color theme="1"/>
        <rFont val="Calibri"/>
        <family val="2"/>
      </rPr>
      <t>3</t>
    </r>
    <r>
      <rPr>
        <sz val="9"/>
        <color theme="1"/>
        <rFont val="Calibri"/>
        <family val="2"/>
      </rPr>
      <t>N)</t>
    </r>
  </si>
  <si>
    <t>VEA</t>
  </si>
  <si>
    <t>Observações</t>
  </si>
  <si>
    <t xml:space="preserve">Partículas </t>
  </si>
  <si>
    <t xml:space="preserve">- </t>
  </si>
  <si>
    <t>CA</t>
  </si>
  <si>
    <t xml:space="preserve">COT </t>
  </si>
  <si>
    <t>&lt;3-10</t>
  </si>
  <si>
    <t xml:space="preserve">HCl </t>
  </si>
  <si>
    <t xml:space="preserve">HF </t>
  </si>
  <si>
    <t>&lt;1</t>
  </si>
  <si>
    <t xml:space="preserve">SO2 </t>
  </si>
  <si>
    <t xml:space="preserve">NOx </t>
  </si>
  <si>
    <t>50-180</t>
  </si>
  <si>
    <t>Sistema SNCR</t>
  </si>
  <si>
    <t xml:space="preserve">CO </t>
  </si>
  <si>
    <t xml:space="preserve">Hg </t>
  </si>
  <si>
    <t xml:space="preserve">Cd+Ti </t>
  </si>
  <si>
    <t>0,005-0,02</t>
  </si>
  <si>
    <t>NH3</t>
  </si>
  <si>
    <t xml:space="preserve">Outros metais </t>
  </si>
  <si>
    <t>0,01-0,3</t>
  </si>
  <si>
    <t xml:space="preserve">Dioxinas e furanos </t>
  </si>
  <si>
    <t>&lt; 0,01-0,08</t>
  </si>
  <si>
    <t>ngTE/m3</t>
  </si>
  <si>
    <t>Caudal</t>
  </si>
  <si>
    <t>No horas</t>
  </si>
  <si>
    <t>Nm3/h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</si>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</sst>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7"/>
      <color theme="1"/>
      <name val="Calibri"/>
      <family val="2"/>
    </font>
    <font>
      <sz val="9"/>
      <color theme="1"/>
      <name val="Calibri"/>
      <family val="2"/>
    </font>
    <font>
      <vertAlign val="superscript"/>
      <sz val="9"/>
      <color theme="1"/>
      <name val="Calibri"/>
      <family val="2"/>
    </font>
    <font>
      <sz val="8"/>
      <color rgb="FF0000FF"/>
      <name val="Times New Roman"/>
      <family val="1"/>
    </font>
    <font>
      <sz val="9"/>
      <color rgb="FF0000FF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" fontId="6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180" zoomScaleNormal="180" workbookViewId="0">
      <selection activeCell="L7" sqref="L7"/>
    </sheetView>
  </sheetViews>
  <sheetFormatPr defaultRowHeight="14.4" x14ac:dyDescent="0.3"/>
  <cols>
    <col min="4" max="4" width="10.88671875" customWidth="1"/>
    <col min="8" max="8" width="13" customWidth="1"/>
  </cols>
  <sheetData>
    <row r="1" spans="1:12" ht="24" x14ac:dyDescent="0.3">
      <c r="A1" s="1" t="s">
        <v>0</v>
      </c>
      <c r="B1" s="19" t="s">
        <v>1</v>
      </c>
      <c r="C1" s="20"/>
      <c r="D1" s="5" t="s">
        <v>3</v>
      </c>
      <c r="E1" s="5" t="s">
        <v>4</v>
      </c>
      <c r="F1" s="5" t="s">
        <v>6</v>
      </c>
      <c r="G1" s="5" t="s">
        <v>8</v>
      </c>
      <c r="H1" s="25" t="s">
        <v>9</v>
      </c>
      <c r="J1" s="17" t="s">
        <v>32</v>
      </c>
      <c r="K1">
        <v>48000</v>
      </c>
      <c r="L1" t="s">
        <v>34</v>
      </c>
    </row>
    <row r="2" spans="1:12" x14ac:dyDescent="0.3">
      <c r="A2" s="2">
        <v>-1</v>
      </c>
      <c r="B2" s="21" t="s">
        <v>2</v>
      </c>
      <c r="C2" s="22"/>
      <c r="D2" s="6">
        <v>-5</v>
      </c>
      <c r="E2" s="9" t="s">
        <v>5</v>
      </c>
      <c r="F2" s="9" t="s">
        <v>7</v>
      </c>
      <c r="G2" s="9" t="s">
        <v>7</v>
      </c>
      <c r="H2" s="26"/>
      <c r="J2" s="18" t="s">
        <v>33</v>
      </c>
      <c r="K2">
        <v>8040</v>
      </c>
      <c r="L2" t="s">
        <v>35</v>
      </c>
    </row>
    <row r="3" spans="1:12" ht="15" thickBot="1" x14ac:dyDescent="0.35">
      <c r="A3" s="3"/>
      <c r="B3" s="23">
        <v>-2</v>
      </c>
      <c r="C3" s="24"/>
      <c r="D3" s="7"/>
      <c r="E3" s="7"/>
      <c r="F3" s="6">
        <v>-6</v>
      </c>
      <c r="G3" s="6">
        <v>-7</v>
      </c>
      <c r="H3" s="26"/>
    </row>
    <row r="4" spans="1:12" ht="15" thickBot="1" x14ac:dyDescent="0.35">
      <c r="A4" s="4"/>
      <c r="B4" s="10">
        <v>-3</v>
      </c>
      <c r="C4" s="10">
        <v>-4</v>
      </c>
      <c r="D4" s="8"/>
      <c r="E4" s="8"/>
      <c r="F4" s="8"/>
      <c r="G4" s="8"/>
      <c r="H4" s="27"/>
    </row>
    <row r="5" spans="1:12" ht="15" thickBot="1" x14ac:dyDescent="0.35">
      <c r="A5" s="11" t="s">
        <v>10</v>
      </c>
      <c r="B5" s="12" t="s">
        <v>11</v>
      </c>
      <c r="C5" s="12">
        <v>4</v>
      </c>
      <c r="D5" s="12" t="s">
        <v>12</v>
      </c>
      <c r="E5" s="12">
        <f>(C5*$K$1*$K$2)/1000000</f>
        <v>1543.68</v>
      </c>
      <c r="F5" s="13">
        <v>44597</v>
      </c>
      <c r="G5" s="14"/>
      <c r="H5" s="14"/>
    </row>
    <row r="6" spans="1:12" ht="15" thickBot="1" x14ac:dyDescent="0.35">
      <c r="A6" s="11" t="s">
        <v>13</v>
      </c>
      <c r="B6" s="12" t="s">
        <v>11</v>
      </c>
      <c r="C6" s="12">
        <v>10</v>
      </c>
      <c r="D6" s="12" t="s">
        <v>12</v>
      </c>
      <c r="E6" s="12">
        <f t="shared" ref="E6:E15" si="0">(C6*$K$1*$K$2)/1000000</f>
        <v>3859.2</v>
      </c>
      <c r="F6" s="14" t="s">
        <v>14</v>
      </c>
      <c r="G6" s="14"/>
      <c r="H6" s="14"/>
    </row>
    <row r="7" spans="1:12" ht="15" thickBot="1" x14ac:dyDescent="0.35">
      <c r="A7" s="11" t="s">
        <v>15</v>
      </c>
      <c r="B7" s="12" t="s">
        <v>11</v>
      </c>
      <c r="C7" s="12">
        <v>3</v>
      </c>
      <c r="D7" s="12" t="s">
        <v>12</v>
      </c>
      <c r="E7" s="12">
        <f t="shared" si="0"/>
        <v>1157.76</v>
      </c>
      <c r="F7" s="13">
        <v>44598</v>
      </c>
      <c r="G7" s="14"/>
      <c r="H7" s="14"/>
    </row>
    <row r="8" spans="1:12" ht="15" thickBot="1" x14ac:dyDescent="0.35">
      <c r="A8" s="11" t="s">
        <v>16</v>
      </c>
      <c r="B8" s="12" t="s">
        <v>11</v>
      </c>
      <c r="C8" s="12">
        <v>0.5</v>
      </c>
      <c r="D8" s="12" t="s">
        <v>12</v>
      </c>
      <c r="E8" s="12">
        <f t="shared" si="0"/>
        <v>192.96</v>
      </c>
      <c r="F8" s="14" t="s">
        <v>17</v>
      </c>
      <c r="G8" s="14"/>
      <c r="H8" s="14"/>
    </row>
    <row r="9" spans="1:12" ht="15" thickBot="1" x14ac:dyDescent="0.35">
      <c r="A9" s="11" t="s">
        <v>18</v>
      </c>
      <c r="B9" s="12" t="s">
        <v>11</v>
      </c>
      <c r="C9" s="12">
        <v>15</v>
      </c>
      <c r="D9" s="12" t="s">
        <v>12</v>
      </c>
      <c r="E9" s="12">
        <f t="shared" si="0"/>
        <v>5788.8</v>
      </c>
      <c r="F9" s="13">
        <v>44711</v>
      </c>
      <c r="G9" s="14"/>
      <c r="H9" s="14"/>
    </row>
    <row r="10" spans="1:12" ht="15" thickBot="1" x14ac:dyDescent="0.35">
      <c r="A10" s="11" t="s">
        <v>19</v>
      </c>
      <c r="B10" s="12" t="s">
        <v>11</v>
      </c>
      <c r="C10" s="12">
        <v>120</v>
      </c>
      <c r="D10" s="12" t="s">
        <v>12</v>
      </c>
      <c r="E10" s="12">
        <f t="shared" si="0"/>
        <v>46310.400000000001</v>
      </c>
      <c r="F10" s="14" t="s">
        <v>20</v>
      </c>
      <c r="G10" s="14"/>
      <c r="H10" s="14" t="s">
        <v>21</v>
      </c>
    </row>
    <row r="11" spans="1:12" ht="15" thickBot="1" x14ac:dyDescent="0.35">
      <c r="A11" s="11" t="s">
        <v>22</v>
      </c>
      <c r="B11" s="12" t="s">
        <v>11</v>
      </c>
      <c r="C11" s="12">
        <v>25</v>
      </c>
      <c r="D11" s="12" t="s">
        <v>12</v>
      </c>
      <c r="E11" s="12">
        <f t="shared" si="0"/>
        <v>9648</v>
      </c>
      <c r="F11" s="15">
        <v>18537</v>
      </c>
      <c r="G11" s="14"/>
      <c r="H11" s="14"/>
    </row>
    <row r="12" spans="1:12" ht="15" thickBot="1" x14ac:dyDescent="0.35">
      <c r="A12" s="11" t="s">
        <v>23</v>
      </c>
      <c r="B12" s="12" t="s">
        <v>11</v>
      </c>
      <c r="C12" s="12">
        <v>0.01</v>
      </c>
      <c r="D12" s="12" t="s">
        <v>12</v>
      </c>
      <c r="E12" s="12">
        <f t="shared" si="0"/>
        <v>3.8592</v>
      </c>
      <c r="F12" s="13">
        <v>44571</v>
      </c>
      <c r="G12" s="14"/>
      <c r="H12" s="14"/>
    </row>
    <row r="13" spans="1:12" ht="15" thickBot="1" x14ac:dyDescent="0.35">
      <c r="A13" s="11" t="s">
        <v>24</v>
      </c>
      <c r="B13" s="12" t="s">
        <v>11</v>
      </c>
      <c r="C13" s="12">
        <v>0.01</v>
      </c>
      <c r="D13" s="12" t="s">
        <v>12</v>
      </c>
      <c r="E13" s="12">
        <f t="shared" si="0"/>
        <v>3.8592</v>
      </c>
      <c r="F13" s="14" t="s">
        <v>25</v>
      </c>
      <c r="G13" s="14"/>
      <c r="H13" s="14"/>
    </row>
    <row r="14" spans="1:12" ht="15" thickBot="1" x14ac:dyDescent="0.35">
      <c r="A14" s="11" t="s">
        <v>26</v>
      </c>
      <c r="B14" s="12" t="s">
        <v>11</v>
      </c>
      <c r="C14" s="12">
        <v>10</v>
      </c>
      <c r="D14" s="12" t="s">
        <v>12</v>
      </c>
      <c r="E14" s="12">
        <f t="shared" si="0"/>
        <v>3859.2</v>
      </c>
      <c r="F14" s="13">
        <v>44602</v>
      </c>
      <c r="G14" s="14"/>
      <c r="H14" s="14"/>
    </row>
    <row r="15" spans="1:12" ht="21" thickBot="1" x14ac:dyDescent="0.35">
      <c r="A15" s="11" t="s">
        <v>27</v>
      </c>
      <c r="B15" s="12" t="s">
        <v>11</v>
      </c>
      <c r="C15" s="12">
        <v>0.15</v>
      </c>
      <c r="D15" s="12" t="s">
        <v>12</v>
      </c>
      <c r="E15" s="12">
        <f t="shared" si="0"/>
        <v>57.887999999999998</v>
      </c>
      <c r="F15" s="12" t="s">
        <v>28</v>
      </c>
      <c r="G15" s="12"/>
      <c r="H15" s="12"/>
    </row>
    <row r="16" spans="1:12" ht="21" thickBot="1" x14ac:dyDescent="0.35">
      <c r="A16" s="16" t="s">
        <v>29</v>
      </c>
      <c r="B16" s="12" t="s">
        <v>11</v>
      </c>
      <c r="C16" s="12">
        <v>0.04</v>
      </c>
      <c r="D16" s="12" t="s">
        <v>12</v>
      </c>
      <c r="E16" s="12">
        <f>(C16*$K$1*$K$2)/1000000000000</f>
        <v>1.5436800000000001E-5</v>
      </c>
      <c r="F16" s="12" t="s">
        <v>30</v>
      </c>
      <c r="G16" s="12"/>
      <c r="H16" s="12" t="s">
        <v>31</v>
      </c>
    </row>
    <row r="17" spans="1:8" ht="15" thickBot="1" x14ac:dyDescent="0.35">
      <c r="A17" s="11"/>
      <c r="B17" s="12"/>
      <c r="C17" s="12"/>
      <c r="D17" s="12"/>
      <c r="E17" s="12"/>
      <c r="F17" s="12"/>
      <c r="G17" s="12"/>
      <c r="H17" s="12"/>
    </row>
  </sheetData>
  <mergeCells count="4">
    <mergeCell ref="B1:C1"/>
    <mergeCell ref="B2:C2"/>
    <mergeCell ref="B3:C3"/>
    <mergeCell ref="H1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2022-02-24T11:45:10Z</dcterms:modified>
</cp:coreProperties>
</file>